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olors1.xml" ContentType="application/vnd.ms-office.chartcolorstyle+xml"/>
  <Override PartName="/xl/charts/colors2.xml" ContentType="application/vnd.ms-office.chartcolorstyle+xml"/>
  <Override PartName="/xl/charts/colors3.xml" ContentType="application/vnd.ms-office.chartcolorstyle+xml"/>
  <Override PartName="/xl/charts/colors4.xml" ContentType="application/vnd.ms-office.chartcolorstyle+xml"/>
  <Override PartName="/xl/charts/style1.xml" ContentType="application/vnd.ms-office.chartstyle+xml"/>
  <Override PartName="/xl/charts/style2.xml" ContentType="application/vnd.ms-office.chartstyle+xml"/>
  <Override PartName="/xl/charts/style3.xml" ContentType="application/vnd.ms-office.chartstyle+xml"/>
  <Override PartName="/xl/charts/style4.xml" ContentType="application/vnd.ms-office.chartsty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17" windowHeight="8430" tabRatio="785" activeTab="2"/>
  </bookViews>
  <sheets>
    <sheet name="射孔后直接投产油井生产状况表" sheetId="2" r:id="rId1"/>
    <sheet name="C10井试油试采数据" sheetId="3" r:id="rId2"/>
    <sheet name="C14井试油试采数据" sheetId="4" r:id="rId3"/>
  </sheets>
  <calcPr calcId="144525"/>
</workbook>
</file>

<file path=xl/sharedStrings.xml><?xml version="1.0" encoding="utf-8"?>
<sst xmlns="http://schemas.openxmlformats.org/spreadsheetml/2006/main" count="28" uniqueCount="20">
  <si>
    <t>井号</t>
  </si>
  <si>
    <t>层位</t>
  </si>
  <si>
    <t>射孔段中深（m）</t>
  </si>
  <si>
    <t>测试厚度（m）</t>
  </si>
  <si>
    <t>初期产量</t>
  </si>
  <si>
    <t>目前产量</t>
  </si>
  <si>
    <r>
      <rPr>
        <sz val="9"/>
        <color indexed="8"/>
        <rFont val="宋体"/>
        <charset val="134"/>
      </rPr>
      <t>累油(×10</t>
    </r>
    <r>
      <rPr>
        <vertAlign val="superscript"/>
        <sz val="9"/>
        <color indexed="8"/>
        <rFont val="宋体"/>
        <charset val="134"/>
      </rPr>
      <t>4</t>
    </r>
    <r>
      <rPr>
        <sz val="9"/>
        <color indexed="8"/>
        <rFont val="宋体"/>
        <charset val="134"/>
      </rPr>
      <t>t)</t>
    </r>
  </si>
  <si>
    <r>
      <rPr>
        <sz val="9"/>
        <color indexed="8"/>
        <rFont val="宋体"/>
        <charset val="134"/>
      </rPr>
      <t>累水(×10</t>
    </r>
    <r>
      <rPr>
        <vertAlign val="superscript"/>
        <sz val="9"/>
        <color indexed="8"/>
        <rFont val="宋体"/>
        <charset val="134"/>
      </rPr>
      <t>4</t>
    </r>
    <r>
      <rPr>
        <sz val="9"/>
        <color indexed="8"/>
        <rFont val="宋体"/>
        <charset val="134"/>
      </rPr>
      <t>m</t>
    </r>
    <r>
      <rPr>
        <vertAlign val="superscript"/>
        <sz val="9"/>
        <color indexed="8"/>
        <rFont val="宋体"/>
        <charset val="134"/>
      </rPr>
      <t>3</t>
    </r>
    <r>
      <rPr>
        <sz val="9"/>
        <color indexed="8"/>
        <rFont val="宋体"/>
        <charset val="134"/>
      </rPr>
      <t>)</t>
    </r>
  </si>
  <si>
    <t>试油结论</t>
  </si>
  <si>
    <t>日液(t/d)</t>
  </si>
  <si>
    <t>日油(t/d)</t>
  </si>
  <si>
    <t>含水(%)</t>
  </si>
  <si>
    <t>C10</t>
  </si>
  <si>
    <t>S2</t>
  </si>
  <si>
    <t>油层</t>
  </si>
  <si>
    <t>C14</t>
  </si>
  <si>
    <t>时间</t>
  </si>
  <si>
    <t>日产液(t/d)</t>
  </si>
  <si>
    <t>日产油(t/d)</t>
  </si>
  <si>
    <t>含水率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</si>
</sst>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indexed="8"/>
      <name val="等线"/>
      <charset val="134"/>
      <scheme val="minor"/>
    </font>
    <font>
      <sz val="9"/>
      <color indexed="8"/>
      <name val="宋体"/>
      <charset val="134"/>
    </font>
    <font>
      <sz val="10.5"/>
      <color indexed="8"/>
      <name val="等线"/>
      <charset val="134"/>
      <scheme val="minor"/>
    </font>
    <font>
      <sz val="10"/>
      <color indexed="8"/>
      <name val="Times New Roman"/>
      <charset val="134"/>
    </font>
    <font>
      <sz val="10"/>
      <color rgb="FF000000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vertAlign val="superscript"/>
      <sz val="9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11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4" applyNumberFormat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2" borderId="15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C10</a:t>
            </a:r>
            <a:r>
              <a:rPr altLang="en-US"/>
              <a:t>井试油试采曲线</a:t>
            </a:r>
            <a:endParaRPr lang="en-US" altLang="zh-CN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"日产液"</c:f>
              <c:strCache>
                <c:ptCount val="1"/>
                <c:pt idx="0">
                  <c:v>日产液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'C10井试油试采数据'!$B$2:$H$2</c:f>
              <c:numCache>
                <c:formatCode>General</c:formatCode>
                <c:ptCount val="7"/>
                <c:pt idx="0">
                  <c:v>2021.12</c:v>
                </c:pt>
                <c:pt idx="1">
                  <c:v>2022.2</c:v>
                </c:pt>
                <c:pt idx="2">
                  <c:v>2022.4</c:v>
                </c:pt>
                <c:pt idx="3">
                  <c:v>2022.6</c:v>
                </c:pt>
                <c:pt idx="4">
                  <c:v>2022.8</c:v>
                </c:pt>
                <c:pt idx="5" c:formatCode="0.00_ ">
                  <c:v>2022.1</c:v>
                </c:pt>
                <c:pt idx="6">
                  <c:v>2022.12</c:v>
                </c:pt>
              </c:numCache>
            </c:numRef>
          </c:cat>
          <c:val>
            <c:numRef>
              <c:f>'C10井试油试采数据'!$B$3:$H$3</c:f>
              <c:numCache>
                <c:formatCode>General</c:formatCode>
                <c:ptCount val="7"/>
                <c:pt idx="0">
                  <c:v>36</c:v>
                </c:pt>
                <c:pt idx="1">
                  <c:v>33.4</c:v>
                </c:pt>
                <c:pt idx="2">
                  <c:v>31.8</c:v>
                </c:pt>
                <c:pt idx="3">
                  <c:v>27.2</c:v>
                </c:pt>
                <c:pt idx="4">
                  <c:v>23.1</c:v>
                </c:pt>
                <c:pt idx="5">
                  <c:v>21.2</c:v>
                </c:pt>
                <c:pt idx="6">
                  <c:v>18.6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"日产油"</c:f>
              <c:strCache>
                <c:ptCount val="1"/>
                <c:pt idx="0">
                  <c:v>日产油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'C10井试油试采数据'!$B$2:$H$2</c:f>
              <c:numCache>
                <c:formatCode>General</c:formatCode>
                <c:ptCount val="7"/>
                <c:pt idx="0">
                  <c:v>2021.12</c:v>
                </c:pt>
                <c:pt idx="1">
                  <c:v>2022.2</c:v>
                </c:pt>
                <c:pt idx="2">
                  <c:v>2022.4</c:v>
                </c:pt>
                <c:pt idx="3">
                  <c:v>2022.6</c:v>
                </c:pt>
                <c:pt idx="4">
                  <c:v>2022.8</c:v>
                </c:pt>
                <c:pt idx="5" c:formatCode="0.00_ ">
                  <c:v>2022.1</c:v>
                </c:pt>
                <c:pt idx="6">
                  <c:v>2022.12</c:v>
                </c:pt>
              </c:numCache>
            </c:numRef>
          </c:cat>
          <c:val>
            <c:numRef>
              <c:f>'C10井试油试采数据'!$B$4:$H$4</c:f>
              <c:numCache>
                <c:formatCode>General</c:formatCode>
                <c:ptCount val="7"/>
                <c:pt idx="0">
                  <c:v>32.4</c:v>
                </c:pt>
                <c:pt idx="1">
                  <c:v>28.2</c:v>
                </c:pt>
                <c:pt idx="2">
                  <c:v>26</c:v>
                </c:pt>
                <c:pt idx="3">
                  <c:v>22.2</c:v>
                </c:pt>
                <c:pt idx="4">
                  <c:v>18.6</c:v>
                </c:pt>
                <c:pt idx="5">
                  <c:v>15.3</c:v>
                </c:pt>
                <c:pt idx="6">
                  <c:v>12.09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3799719"/>
        <c:axId val="820688091"/>
      </c:lineChart>
      <c:catAx>
        <c:axId val="82379971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820688091"/>
        <c:crosses val="autoZero"/>
        <c:auto val="1"/>
        <c:lblAlgn val="ctr"/>
        <c:lblOffset val="100"/>
        <c:noMultiLvlLbl val="0"/>
      </c:catAx>
      <c:valAx>
        <c:axId val="8206880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823799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含水率曲线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"含水率"</c:f>
              <c:strCache>
                <c:ptCount val="1"/>
                <c:pt idx="0">
                  <c:v>含水率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'C10井试油试采数据'!$B$2:$H$2</c:f>
              <c:numCache>
                <c:formatCode>General</c:formatCode>
                <c:ptCount val="7"/>
                <c:pt idx="0">
                  <c:v>2021.12</c:v>
                </c:pt>
                <c:pt idx="1">
                  <c:v>2022.2</c:v>
                </c:pt>
                <c:pt idx="2">
                  <c:v>2022.4</c:v>
                </c:pt>
                <c:pt idx="3">
                  <c:v>2022.6</c:v>
                </c:pt>
                <c:pt idx="4">
                  <c:v>2022.8</c:v>
                </c:pt>
                <c:pt idx="5" c:formatCode="0.00_ ">
                  <c:v>2022.1</c:v>
                </c:pt>
                <c:pt idx="6">
                  <c:v>2022.12</c:v>
                </c:pt>
              </c:numCache>
            </c:numRef>
          </c:cat>
          <c:val>
            <c:numRef>
              <c:f>'C10井试油试采数据'!$B$5:$H$5</c:f>
              <c:numCache>
                <c:formatCode>General</c:formatCode>
                <c:ptCount val="7"/>
                <c:pt idx="0">
                  <c:v>0.1</c:v>
                </c:pt>
                <c:pt idx="1">
                  <c:v>0.155688622754491</c:v>
                </c:pt>
                <c:pt idx="2">
                  <c:v>0.182389937106918</c:v>
                </c:pt>
                <c:pt idx="3">
                  <c:v>0.183823529411765</c:v>
                </c:pt>
                <c:pt idx="4">
                  <c:v>0.194805194805195</c:v>
                </c:pt>
                <c:pt idx="5">
                  <c:v>0.278301886792453</c:v>
                </c:pt>
                <c:pt idx="6">
                  <c:v>0.35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818958"/>
        <c:axId val="228492211"/>
      </c:lineChart>
      <c:catAx>
        <c:axId val="7281895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28492211"/>
        <c:crosses val="autoZero"/>
        <c:auto val="1"/>
        <c:lblAlgn val="ctr"/>
        <c:lblOffset val="100"/>
        <c:noMultiLvlLbl val="0"/>
      </c:catAx>
      <c:valAx>
        <c:axId val="2284922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7281895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C14</a:t>
            </a:r>
            <a:r>
              <a:rPr altLang="en-US"/>
              <a:t>井试油试采曲线</a:t>
            </a:r>
            <a:endParaRPr lang="en-US" altLang="zh-CN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"日产液"</c:f>
              <c:strCache>
                <c:ptCount val="1"/>
                <c:pt idx="0">
                  <c:v>日产液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'C14井试油试采数据'!$B$1:$H$1</c:f>
              <c:numCache>
                <c:formatCode>General</c:formatCode>
                <c:ptCount val="7"/>
                <c:pt idx="0">
                  <c:v>2021.12</c:v>
                </c:pt>
                <c:pt idx="1">
                  <c:v>2022.2</c:v>
                </c:pt>
                <c:pt idx="2">
                  <c:v>2022.4</c:v>
                </c:pt>
                <c:pt idx="3">
                  <c:v>2022.6</c:v>
                </c:pt>
                <c:pt idx="4">
                  <c:v>2022.8</c:v>
                </c:pt>
                <c:pt idx="5" c:formatCode="0.00_ ">
                  <c:v>2022.1</c:v>
                </c:pt>
                <c:pt idx="6">
                  <c:v>2022.12</c:v>
                </c:pt>
              </c:numCache>
            </c:numRef>
          </c:cat>
          <c:val>
            <c:numRef>
              <c:f>'C14井试油试采数据'!$B$2:$H$2</c:f>
              <c:numCache>
                <c:formatCode>General</c:formatCode>
                <c:ptCount val="7"/>
                <c:pt idx="0">
                  <c:v>24</c:v>
                </c:pt>
                <c:pt idx="1">
                  <c:v>22.7</c:v>
                </c:pt>
                <c:pt idx="2">
                  <c:v>21.2</c:v>
                </c:pt>
                <c:pt idx="3">
                  <c:v>18.3</c:v>
                </c:pt>
                <c:pt idx="4">
                  <c:v>15.2</c:v>
                </c:pt>
                <c:pt idx="5">
                  <c:v>12.7</c:v>
                </c:pt>
                <c:pt idx="6">
                  <c:v>10.8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"日产油"</c:f>
              <c:strCache>
                <c:ptCount val="1"/>
                <c:pt idx="0">
                  <c:v>日产油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'C14井试油试采数据'!$B$1:$H$1</c:f>
              <c:numCache>
                <c:formatCode>General</c:formatCode>
                <c:ptCount val="7"/>
                <c:pt idx="0">
                  <c:v>2021.12</c:v>
                </c:pt>
                <c:pt idx="1">
                  <c:v>2022.2</c:v>
                </c:pt>
                <c:pt idx="2">
                  <c:v>2022.4</c:v>
                </c:pt>
                <c:pt idx="3">
                  <c:v>2022.6</c:v>
                </c:pt>
                <c:pt idx="4">
                  <c:v>2022.8</c:v>
                </c:pt>
                <c:pt idx="5" c:formatCode="0.00_ ">
                  <c:v>2022.1</c:v>
                </c:pt>
                <c:pt idx="6">
                  <c:v>2022.12</c:v>
                </c:pt>
              </c:numCache>
            </c:numRef>
          </c:cat>
          <c:val>
            <c:numRef>
              <c:f>'C14井试油试采数据'!$B$3:$H$3</c:f>
              <c:numCache>
                <c:formatCode>General</c:formatCode>
                <c:ptCount val="7"/>
                <c:pt idx="0">
                  <c:v>21.12</c:v>
                </c:pt>
                <c:pt idx="1">
                  <c:v>19.3</c:v>
                </c:pt>
                <c:pt idx="2">
                  <c:v>18.5</c:v>
                </c:pt>
                <c:pt idx="3">
                  <c:v>15.9</c:v>
                </c:pt>
                <c:pt idx="4">
                  <c:v>11.7</c:v>
                </c:pt>
                <c:pt idx="5">
                  <c:v>8.6</c:v>
                </c:pt>
                <c:pt idx="6">
                  <c:v>6.696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8888086"/>
        <c:axId val="803250717"/>
      </c:lineChart>
      <c:catAx>
        <c:axId val="93888808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803250717"/>
        <c:crosses val="autoZero"/>
        <c:auto val="1"/>
        <c:lblAlgn val="ctr"/>
        <c:lblOffset val="100"/>
        <c:noMultiLvlLbl val="0"/>
      </c:catAx>
      <c:valAx>
        <c:axId val="80325071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93888808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含水率曲线</a:t>
            </a:r>
          </a:p>
        </c:rich>
      </c:tx>
      <c:layout>
        <c:manualLayout>
          <c:xMode val="edge"/>
          <c:yMode val="edge"/>
          <c:x val="0.432740411339633"/>
          <c:y val="0.0277777777777778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"含水率"</c:f>
              <c:strCache>
                <c:ptCount val="1"/>
                <c:pt idx="0">
                  <c:v>含水率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'C14井试油试采数据'!$B$1:$H$1</c:f>
              <c:numCache>
                <c:formatCode>General</c:formatCode>
                <c:ptCount val="7"/>
                <c:pt idx="0">
                  <c:v>2021.12</c:v>
                </c:pt>
                <c:pt idx="1">
                  <c:v>2022.2</c:v>
                </c:pt>
                <c:pt idx="2">
                  <c:v>2022.4</c:v>
                </c:pt>
                <c:pt idx="3">
                  <c:v>2022.6</c:v>
                </c:pt>
                <c:pt idx="4">
                  <c:v>2022.8</c:v>
                </c:pt>
                <c:pt idx="5" c:formatCode="0.00_ ">
                  <c:v>2022.1</c:v>
                </c:pt>
                <c:pt idx="6">
                  <c:v>2022.12</c:v>
                </c:pt>
              </c:numCache>
            </c:numRef>
          </c:cat>
          <c:val>
            <c:numRef>
              <c:f>'C14井试油试采数据'!$B$4:$H$4</c:f>
              <c:numCache>
                <c:formatCode>General</c:formatCode>
                <c:ptCount val="7"/>
                <c:pt idx="0">
                  <c:v>0.12</c:v>
                </c:pt>
                <c:pt idx="1">
                  <c:v>0.149779735682819</c:v>
                </c:pt>
                <c:pt idx="2">
                  <c:v>0.127358490566038</c:v>
                </c:pt>
                <c:pt idx="3">
                  <c:v>0.131147540983607</c:v>
                </c:pt>
                <c:pt idx="4">
                  <c:v>0.230263157894737</c:v>
                </c:pt>
                <c:pt idx="5">
                  <c:v>0.322834645669291</c:v>
                </c:pt>
                <c:pt idx="6">
                  <c:v>0.38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2881637"/>
        <c:axId val="78103173"/>
      </c:lineChart>
      <c:catAx>
        <c:axId val="48288163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78103173"/>
        <c:crosses val="autoZero"/>
        <c:auto val="1"/>
        <c:lblAlgn val="ctr"/>
        <c:lblOffset val="100"/>
        <c:noMultiLvlLbl val="0"/>
      </c:catAx>
      <c:valAx>
        <c:axId val="7810317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48288163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167005</xdr:colOff>
      <xdr:row>7</xdr:row>
      <xdr:rowOff>157480</xdr:rowOff>
    </xdr:from>
    <xdr:to>
      <xdr:col>5</xdr:col>
      <xdr:colOff>147955</xdr:colOff>
      <xdr:row>23</xdr:row>
      <xdr:rowOff>124460</xdr:rowOff>
    </xdr:to>
    <xdr:graphicFrame>
      <xdr:nvGraphicFramePr>
        <xdr:cNvPr id="8" name="图表 7"/>
        <xdr:cNvGraphicFramePr/>
      </xdr:nvGraphicFramePr>
      <xdr:xfrm>
        <a:off x="167005" y="1388745"/>
        <a:ext cx="4582795" cy="27813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723265</xdr:colOff>
      <xdr:row>8</xdr:row>
      <xdr:rowOff>23495</xdr:rowOff>
    </xdr:from>
    <xdr:to>
      <xdr:col>12</xdr:col>
      <xdr:colOff>215900</xdr:colOff>
      <xdr:row>24</xdr:row>
      <xdr:rowOff>23495</xdr:rowOff>
    </xdr:to>
    <xdr:graphicFrame>
      <xdr:nvGraphicFramePr>
        <xdr:cNvPr id="10" name="图表 9"/>
        <xdr:cNvGraphicFramePr/>
      </xdr:nvGraphicFramePr>
      <xdr:xfrm>
        <a:off x="5325110" y="1430655"/>
        <a:ext cx="4567555" cy="28143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352425</xdr:colOff>
      <xdr:row>7</xdr:row>
      <xdr:rowOff>71120</xdr:rowOff>
    </xdr:from>
    <xdr:to>
      <xdr:col>5</xdr:col>
      <xdr:colOff>641350</xdr:colOff>
      <xdr:row>23</xdr:row>
      <xdr:rowOff>71120</xdr:rowOff>
    </xdr:to>
    <xdr:graphicFrame>
      <xdr:nvGraphicFramePr>
        <xdr:cNvPr id="2" name="图表 1"/>
        <xdr:cNvGraphicFramePr/>
      </xdr:nvGraphicFramePr>
      <xdr:xfrm>
        <a:off x="352425" y="1302385"/>
        <a:ext cx="4568190" cy="28143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271780</xdr:colOff>
      <xdr:row>7</xdr:row>
      <xdr:rowOff>99695</xdr:rowOff>
    </xdr:from>
    <xdr:to>
      <xdr:col>13</xdr:col>
      <xdr:colOff>35560</xdr:colOff>
      <xdr:row>23</xdr:row>
      <xdr:rowOff>99695</xdr:rowOff>
    </xdr:to>
    <xdr:graphicFrame>
      <xdr:nvGraphicFramePr>
        <xdr:cNvPr id="3" name="图表 2"/>
        <xdr:cNvGraphicFramePr/>
      </xdr:nvGraphicFramePr>
      <xdr:xfrm>
        <a:off x="5469255" y="1330960"/>
        <a:ext cx="4568190" cy="28143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7"/>
  <sheetViews>
    <sheetView workbookViewId="0">
      <selection activeCell="K4" sqref="K4"/>
    </sheetView>
  </sheetViews>
  <sheetFormatPr defaultColWidth="9" defaultRowHeight="13.85" outlineLevelRow="6"/>
  <sheetData>
    <row r="1" ht="14.4" customHeight="1" spans="1:13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/>
      <c r="G1" s="4"/>
      <c r="H1" s="5" t="s">
        <v>5</v>
      </c>
      <c r="I1" s="5"/>
      <c r="J1" s="5"/>
      <c r="K1" s="4" t="s">
        <v>6</v>
      </c>
      <c r="L1" s="4" t="s">
        <v>7</v>
      </c>
      <c r="M1" s="13" t="s">
        <v>8</v>
      </c>
    </row>
    <row r="2" spans="1:13">
      <c r="A2" s="6"/>
      <c r="B2" s="7"/>
      <c r="C2" s="7"/>
      <c r="D2" s="7"/>
      <c r="E2" s="7" t="s">
        <v>9</v>
      </c>
      <c r="F2" s="7" t="s">
        <v>10</v>
      </c>
      <c r="G2" s="7" t="s">
        <v>11</v>
      </c>
      <c r="H2" s="7" t="s">
        <v>9</v>
      </c>
      <c r="I2" s="7" t="s">
        <v>10</v>
      </c>
      <c r="J2" s="7" t="s">
        <v>11</v>
      </c>
      <c r="K2" s="7"/>
      <c r="L2" s="7"/>
      <c r="M2" s="14"/>
    </row>
    <row r="3" spans="1:13">
      <c r="A3" s="8" t="s">
        <v>12</v>
      </c>
      <c r="B3" s="9" t="s">
        <v>13</v>
      </c>
      <c r="C3" s="9">
        <v>2998.3</v>
      </c>
      <c r="D3" s="9">
        <v>66.25</v>
      </c>
      <c r="E3" s="9">
        <v>36</v>
      </c>
      <c r="F3" s="9">
        <v>32.4</v>
      </c>
      <c r="G3" s="9">
        <v>10</v>
      </c>
      <c r="H3" s="9">
        <v>18.6</v>
      </c>
      <c r="I3" s="9">
        <v>12.09</v>
      </c>
      <c r="J3" s="15">
        <v>35</v>
      </c>
      <c r="K3" s="9">
        <v>0.96</v>
      </c>
      <c r="L3" s="15">
        <v>0.24</v>
      </c>
      <c r="M3" s="16" t="s">
        <v>14</v>
      </c>
    </row>
    <row r="4" ht="14.6" spans="1:13">
      <c r="A4" s="10" t="s">
        <v>15</v>
      </c>
      <c r="B4" s="11"/>
      <c r="C4" s="11">
        <v>3668</v>
      </c>
      <c r="D4" s="11">
        <v>80.8</v>
      </c>
      <c r="E4" s="11">
        <v>24</v>
      </c>
      <c r="F4" s="11">
        <v>21.12</v>
      </c>
      <c r="G4" s="11">
        <v>12</v>
      </c>
      <c r="H4" s="11">
        <v>10.8</v>
      </c>
      <c r="I4" s="11">
        <v>6.696</v>
      </c>
      <c r="J4" s="11">
        <v>38</v>
      </c>
      <c r="K4" s="11">
        <v>0.78</v>
      </c>
      <c r="L4" s="11">
        <v>0.19</v>
      </c>
      <c r="M4" s="17" t="s">
        <v>14</v>
      </c>
    </row>
    <row r="7" spans="4:5">
      <c r="D7" s="12"/>
      <c r="E7" s="9"/>
    </row>
  </sheetData>
  <mergeCells count="10">
    <mergeCell ref="E1:G1"/>
    <mergeCell ref="H1:J1"/>
    <mergeCell ref="A1:A2"/>
    <mergeCell ref="B1:B2"/>
    <mergeCell ref="B3:B4"/>
    <mergeCell ref="C1:C2"/>
    <mergeCell ref="D1:D2"/>
    <mergeCell ref="K1:K2"/>
    <mergeCell ref="L1:L2"/>
    <mergeCell ref="M1:M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"/>
  <sheetViews>
    <sheetView workbookViewId="0">
      <selection activeCell="K4" sqref="K4"/>
    </sheetView>
  </sheetViews>
  <sheetFormatPr defaultColWidth="9.02654867256637" defaultRowHeight="13.85" outlineLevelRow="4" outlineLevelCol="7"/>
  <cols>
    <col min="1" max="1" width="14.0796460176991" customWidth="1"/>
    <col min="2" max="3" width="12.7964601769912"/>
    <col min="4" max="4" width="11.6637168141593"/>
    <col min="5" max="7" width="12.7964601769912"/>
  </cols>
  <sheetData>
    <row r="2" spans="1:8">
      <c r="A2" s="1" t="s">
        <v>16</v>
      </c>
      <c r="B2" s="1">
        <v>2021.12</v>
      </c>
      <c r="C2" s="1">
        <v>2022.2</v>
      </c>
      <c r="D2" s="1">
        <v>2022.4</v>
      </c>
      <c r="E2" s="1">
        <v>2022.6</v>
      </c>
      <c r="F2" s="1">
        <v>2022.8</v>
      </c>
      <c r="G2" s="2">
        <v>2022.1</v>
      </c>
      <c r="H2" s="1">
        <v>2022.12</v>
      </c>
    </row>
    <row r="3" spans="1:8">
      <c r="A3" s="1" t="s">
        <v>17</v>
      </c>
      <c r="B3" s="1">
        <v>36</v>
      </c>
      <c r="C3" s="1">
        <v>33.4</v>
      </c>
      <c r="D3" s="1">
        <v>31.8</v>
      </c>
      <c r="E3" s="1">
        <v>27.2</v>
      </c>
      <c r="F3" s="1">
        <v>23.1</v>
      </c>
      <c r="G3" s="1">
        <v>21.2</v>
      </c>
      <c r="H3" s="1">
        <v>18.6</v>
      </c>
    </row>
    <row r="4" spans="1:8">
      <c r="A4" s="1" t="s">
        <v>18</v>
      </c>
      <c r="B4" s="1">
        <v>32.4</v>
      </c>
      <c r="C4" s="1">
        <v>28.2</v>
      </c>
      <c r="D4" s="1">
        <v>26</v>
      </c>
      <c r="E4" s="1">
        <v>22.2</v>
      </c>
      <c r="F4" s="1">
        <v>18.6</v>
      </c>
      <c r="G4" s="1">
        <v>15.3</v>
      </c>
      <c r="H4" s="1">
        <v>12.09</v>
      </c>
    </row>
    <row r="5" spans="1:8">
      <c r="A5" s="1" t="s">
        <v>19</v>
      </c>
      <c r="B5" s="1">
        <f>((B3-B4)/B3)</f>
        <v>0.1</v>
      </c>
      <c r="C5" s="1">
        <f t="shared" ref="C5:H5" si="0">((C3-C4)/C3)</f>
        <v>0.155688622754491</v>
      </c>
      <c r="D5" s="1">
        <f t="shared" si="0"/>
        <v>0.182389937106918</v>
      </c>
      <c r="E5" s="1">
        <f t="shared" si="0"/>
        <v>0.183823529411765</v>
      </c>
      <c r="F5" s="1">
        <f t="shared" si="0"/>
        <v>0.194805194805195</v>
      </c>
      <c r="G5" s="1">
        <f t="shared" si="0"/>
        <v>0.278301886792453</v>
      </c>
      <c r="H5" s="1">
        <f t="shared" si="0"/>
        <v>0.35</v>
      </c>
    </row>
  </sheetData>
  <pageMargins left="0.75" right="0.75" top="1" bottom="1" header="0.5" footer="0.5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workbookViewId="0">
      <selection activeCell="N5" sqref="N5"/>
    </sheetView>
  </sheetViews>
  <sheetFormatPr defaultColWidth="9.02654867256637" defaultRowHeight="13.85" outlineLevelRow="3" outlineLevelCol="7"/>
  <cols>
    <col min="1" max="1" width="12.2212389380531" customWidth="1"/>
    <col min="3" max="7" width="12.7964601769912"/>
  </cols>
  <sheetData>
    <row r="1" spans="1:8">
      <c r="A1" s="1" t="s">
        <v>16</v>
      </c>
      <c r="B1" s="1">
        <v>2021.12</v>
      </c>
      <c r="C1" s="1">
        <v>2022.2</v>
      </c>
      <c r="D1" s="1">
        <v>2022.4</v>
      </c>
      <c r="E1" s="1">
        <v>2022.6</v>
      </c>
      <c r="F1" s="1">
        <v>2022.8</v>
      </c>
      <c r="G1" s="2">
        <v>2022.1</v>
      </c>
      <c r="H1" s="1">
        <v>2022.12</v>
      </c>
    </row>
    <row r="2" spans="1:8">
      <c r="A2" s="1" t="s">
        <v>17</v>
      </c>
      <c r="B2" s="1">
        <v>24</v>
      </c>
      <c r="C2" s="1">
        <v>22.7</v>
      </c>
      <c r="D2" s="1">
        <v>21.2</v>
      </c>
      <c r="E2" s="1">
        <v>18.3</v>
      </c>
      <c r="F2" s="1">
        <v>15.2</v>
      </c>
      <c r="G2" s="1">
        <v>12.7</v>
      </c>
      <c r="H2" s="1">
        <v>10.8</v>
      </c>
    </row>
    <row r="3" spans="1:8">
      <c r="A3" s="1" t="s">
        <v>18</v>
      </c>
      <c r="B3" s="1">
        <v>21.12</v>
      </c>
      <c r="C3" s="1">
        <v>19.3</v>
      </c>
      <c r="D3" s="1">
        <v>18.5</v>
      </c>
      <c r="E3" s="1">
        <v>15.9</v>
      </c>
      <c r="F3" s="1">
        <v>11.7</v>
      </c>
      <c r="G3" s="1">
        <v>8.6</v>
      </c>
      <c r="H3" s="1">
        <v>6.696</v>
      </c>
    </row>
    <row r="4" spans="1:8">
      <c r="A4" s="1" t="s">
        <v>19</v>
      </c>
      <c r="B4" s="1">
        <f>(B2-B3)/B2</f>
        <v>0.12</v>
      </c>
      <c r="C4" s="1">
        <f t="shared" ref="C4:H4" si="0">(C2-C3)/C2</f>
        <v>0.149779735682819</v>
      </c>
      <c r="D4" s="1">
        <f t="shared" si="0"/>
        <v>0.127358490566038</v>
      </c>
      <c r="E4" s="1">
        <f t="shared" si="0"/>
        <v>0.131147540983607</v>
      </c>
      <c r="F4" s="1">
        <f t="shared" si="0"/>
        <v>0.230263157894737</v>
      </c>
      <c r="G4" s="1">
        <f t="shared" si="0"/>
        <v>0.322834645669291</v>
      </c>
      <c r="H4" s="1">
        <f t="shared" si="0"/>
        <v>0.38</v>
      </c>
    </row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射孔后直接投产油井生产状况表</vt:lpstr>
      <vt:lpstr>C10井试油试采数据</vt:lpstr>
      <vt:lpstr>C14井试油试采数据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花哨＆轻佻</cp:lastModifiedBy>
  <dcterms:created xsi:type="dcterms:W3CDTF">2018-12-26T08:47:00Z</dcterms:created>
  <dcterms:modified xsi:type="dcterms:W3CDTF">2023-03-03T12:18:40Z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  <property fmtid="{D5CDD505-2E9C-101B-9397-08002B2CF9AE}" pid="4" name="ICV">
    <vt:lpwstr>D127F9DC2808465E83455C9F1F855781</vt:lpwstr>
  </property>
  <property fmtid="{D5CDD505-2E9C-101B-9397-08002B2CF9AE}" pid="5" name="KSOProductBuildVer">
    <vt:lpwstr>2052-11.1.0.13703</vt:lpwstr>
  </property>
</Properties>
</file>